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J18" i="1" l="1"/>
</calcChain>
</file>

<file path=xl/sharedStrings.xml><?xml version="1.0" encoding="utf-8"?>
<sst xmlns="http://schemas.openxmlformats.org/spreadsheetml/2006/main" count="72" uniqueCount="44">
  <si>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</si>
  <si>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</si>
  <si>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</si>
  <si>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</si>
  <si>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</si>
  <si>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</si>
  <si>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</si>
  <si>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</si>
  <si>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</si>
  <si>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</si>
  <si>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</si>
  <si>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</si>
  <si>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</si>
  <si>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1089088</t>
  </si>
  <si>
    <t>1313038</t>
  </si>
  <si>
    <t>1332968</t>
  </si>
  <si>
    <t>1344315</t>
  </si>
  <si>
    <t>1344503</t>
  </si>
  <si>
    <t>1344661</t>
  </si>
  <si>
    <t>1364749</t>
  </si>
  <si>
    <t>1369668</t>
  </si>
  <si>
    <t>1369669</t>
  </si>
  <si>
    <t>1369682</t>
  </si>
  <si>
    <t>1369683</t>
  </si>
  <si>
    <t>1378427</t>
  </si>
  <si>
    <t>1383687</t>
  </si>
  <si>
    <t>20007580</t>
  </si>
  <si>
    <t>Заглушка фланцевая чугунная сварная ЗФ 100</t>
  </si>
  <si>
    <t>Фланец переходной из ковкого чугуна Nо.0801 XR тип А 150х100</t>
  </si>
  <si>
    <t>Труба ТЧК-100 чугунная канализационная</t>
  </si>
  <si>
    <t>Колено чугунное раструб-гладкий конец УРГ-200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</si>
  <si>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</si>
  <si>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</si>
  <si>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ЧНР 100 ЛА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</si>
  <si>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</si>
  <si>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</si>
  <si>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</si>
  <si>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</si>
  <si>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ЧШГ-Т-100-6000 внутренним цементно-песчаным покрытием</t>
  </si>
  <si>
    <t>Отвод чугунный ОРГ 45 100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</si>
  <si>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</si>
  <si>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М</t>
  </si>
  <si>
    <t>Т</t>
  </si>
  <si>
    <t>Лот 31.20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</si>
</sst>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B3" sqref="B3:B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43</v>
      </c>
    </row>
    <row r="2" spans="1:15" x14ac:dyDescent="0.25">
      <c r="A2" s="1" t="s">
        <v>11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3">
        <v>1</v>
      </c>
      <c r="B3" s="7" t="s">
        <v>13</v>
      </c>
      <c r="C3" s="7" t="s">
        <v>27</v>
      </c>
      <c r="D3" s="4"/>
      <c r="E3" s="4"/>
      <c r="F3" s="7" t="s">
        <v>10</v>
      </c>
      <c r="G3" s="7" t="s">
        <v>12</v>
      </c>
      <c r="H3" s="8">
        <v>2</v>
      </c>
      <c r="I3" s="5">
        <v>792.29</v>
      </c>
      <c r="J3" s="5">
        <f>H3*I3</f>
        <v>1584.58</v>
      </c>
      <c r="K3" s="9">
        <v>40700</v>
      </c>
    </row>
    <row r="4" spans="1:15" x14ac:dyDescent="0.25">
      <c r="A4" s="3">
        <v>2</v>
      </c>
      <c r="B4" s="7" t="s">
        <v>14</v>
      </c>
      <c r="C4" s="7" t="s">
        <v>28</v>
      </c>
      <c r="D4" s="4"/>
      <c r="E4" s="4"/>
      <c r="F4" s="7" t="s">
        <v>10</v>
      </c>
      <c r="G4" s="7" t="s">
        <v>12</v>
      </c>
      <c r="H4" s="8">
        <v>1</v>
      </c>
      <c r="I4" s="5">
        <v>19984.75</v>
      </c>
      <c r="J4" s="5">
        <f t="shared" ref="J4:J17" si="0">H4*I4</f>
        <v>19984.75</v>
      </c>
      <c r="K4" s="9">
        <v>40528</v>
      </c>
      <c r="O4" s="6"/>
    </row>
    <row r="5" spans="1:15" x14ac:dyDescent="0.25">
      <c r="A5" s="3">
        <v>3</v>
      </c>
      <c r="B5" s="7" t="s">
        <v>15</v>
      </c>
      <c r="C5" s="7" t="s">
        <v>29</v>
      </c>
      <c r="D5" s="4"/>
      <c r="E5" s="4"/>
      <c r="F5" s="7" t="s">
        <v>10</v>
      </c>
      <c r="G5" s="7" t="s">
        <v>41</v>
      </c>
      <c r="H5" s="8">
        <v>7.64</v>
      </c>
      <c r="I5" s="5">
        <v>1779.23</v>
      </c>
      <c r="J5" s="5">
        <f t="shared" si="0"/>
        <v>13593.3172</v>
      </c>
      <c r="K5" s="9">
        <v>41001</v>
      </c>
    </row>
    <row r="6" spans="1:15" x14ac:dyDescent="0.25">
      <c r="A6" s="3">
        <v>4</v>
      </c>
      <c r="B6" s="7" t="s">
        <v>16</v>
      </c>
      <c r="C6" s="7" t="s">
        <v>30</v>
      </c>
      <c r="D6" s="4"/>
      <c r="E6" s="4"/>
      <c r="F6" s="7" t="s">
        <v>10</v>
      </c>
      <c r="G6" s="7" t="s">
        <v>12</v>
      </c>
      <c r="H6" s="8">
        <v>4</v>
      </c>
      <c r="I6" s="5">
        <v>48000</v>
      </c>
      <c r="J6" s="5">
        <f t="shared" si="0"/>
        <v>192000</v>
      </c>
      <c r="K6" s="9">
        <v>40654</v>
      </c>
    </row>
    <row r="7" spans="1:15" x14ac:dyDescent="0.25">
      <c r="A7" s="3">
        <v>5</v>
      </c>
      <c r="B7" s="7" t="s">
        <v>17</v>
      </c>
      <c r="C7" s="7" t="s">
        <v>31</v>
      </c>
      <c r="D7" s="4"/>
      <c r="E7" s="4"/>
      <c r="F7" s="7" t="s">
        <v>10</v>
      </c>
      <c r="G7" s="7" t="s">
        <v>12</v>
      </c>
      <c r="H7" s="8">
        <v>18</v>
      </c>
      <c r="I7" s="5">
        <v>16200</v>
      </c>
      <c r="J7" s="5">
        <f t="shared" si="0"/>
        <v>291600</v>
      </c>
      <c r="K7" s="9">
        <v>40896</v>
      </c>
    </row>
    <row r="8" spans="1:15" x14ac:dyDescent="0.25">
      <c r="A8" s="3">
        <v>6</v>
      </c>
      <c r="B8" s="7" t="s">
        <v>18</v>
      </c>
      <c r="C8" s="7" t="s">
        <v>32</v>
      </c>
      <c r="D8" s="4"/>
      <c r="E8" s="4"/>
      <c r="F8" s="7" t="s">
        <v>10</v>
      </c>
      <c r="G8" s="7" t="s">
        <v>12</v>
      </c>
      <c r="H8" s="8">
        <v>12</v>
      </c>
      <c r="I8" s="5">
        <v>21516.12</v>
      </c>
      <c r="J8" s="5">
        <f t="shared" si="0"/>
        <v>258193.44</v>
      </c>
      <c r="K8" s="9">
        <v>40896</v>
      </c>
    </row>
    <row r="9" spans="1:15" x14ac:dyDescent="0.25">
      <c r="A9" s="3">
        <v>7</v>
      </c>
      <c r="B9" s="7" t="s">
        <v>19</v>
      </c>
      <c r="C9" s="7" t="s">
        <v>33</v>
      </c>
      <c r="D9" s="4"/>
      <c r="E9" s="4"/>
      <c r="F9" s="7" t="s">
        <v>10</v>
      </c>
      <c r="G9" s="7" t="s">
        <v>42</v>
      </c>
      <c r="H9" s="8">
        <v>0.113</v>
      </c>
      <c r="I9" s="5">
        <v>75360</v>
      </c>
      <c r="J9" s="5">
        <f t="shared" si="0"/>
        <v>8515.68</v>
      </c>
      <c r="K9" s="9">
        <v>41156</v>
      </c>
    </row>
    <row r="10" spans="1:15" x14ac:dyDescent="0.25">
      <c r="A10" s="3">
        <v>8</v>
      </c>
      <c r="B10" s="7" t="s">
        <v>20</v>
      </c>
      <c r="C10" s="7" t="s">
        <v>34</v>
      </c>
      <c r="D10" s="4"/>
      <c r="E10" s="4"/>
      <c r="F10" s="7" t="s">
        <v>10</v>
      </c>
      <c r="G10" s="7" t="s">
        <v>42</v>
      </c>
      <c r="H10" s="8">
        <v>8.8469999999999995</v>
      </c>
      <c r="I10" s="5">
        <v>64089.52</v>
      </c>
      <c r="J10" s="5">
        <f t="shared" si="0"/>
        <v>566999.98343999998</v>
      </c>
      <c r="K10" s="9">
        <v>40771</v>
      </c>
    </row>
    <row r="11" spans="1:15" x14ac:dyDescent="0.25">
      <c r="A11" s="3">
        <v>9</v>
      </c>
      <c r="B11" s="7" t="s">
        <v>21</v>
      </c>
      <c r="C11" s="7" t="s">
        <v>35</v>
      </c>
      <c r="D11" s="4"/>
      <c r="E11" s="4"/>
      <c r="F11" s="7" t="s">
        <v>10</v>
      </c>
      <c r="G11" s="7" t="s">
        <v>42</v>
      </c>
      <c r="H11" s="8">
        <v>14.356</v>
      </c>
      <c r="I11" s="5">
        <v>63492.06</v>
      </c>
      <c r="J11" s="5">
        <f t="shared" si="0"/>
        <v>911492.01335999998</v>
      </c>
      <c r="K11" s="9">
        <v>40771</v>
      </c>
    </row>
    <row r="12" spans="1:15" x14ac:dyDescent="0.25">
      <c r="A12" s="3">
        <v>10</v>
      </c>
      <c r="B12" s="7" t="s">
        <v>21</v>
      </c>
      <c r="C12" s="7" t="s">
        <v>35</v>
      </c>
      <c r="D12" s="4"/>
      <c r="E12" s="4"/>
      <c r="F12" s="7" t="s">
        <v>10</v>
      </c>
      <c r="G12" s="7" t="s">
        <v>42</v>
      </c>
      <c r="H12" s="8">
        <v>6.032</v>
      </c>
      <c r="I12" s="5">
        <v>63492.06</v>
      </c>
      <c r="J12" s="5">
        <f t="shared" si="0"/>
        <v>382984.10592</v>
      </c>
      <c r="K12" s="9">
        <v>40771</v>
      </c>
    </row>
    <row r="13" spans="1:15" x14ac:dyDescent="0.25">
      <c r="A13" s="3">
        <v>11</v>
      </c>
      <c r="B13" s="7" t="s">
        <v>22</v>
      </c>
      <c r="C13" s="7" t="s">
        <v>36</v>
      </c>
      <c r="D13" s="4"/>
      <c r="E13" s="4"/>
      <c r="F13" s="7" t="s">
        <v>10</v>
      </c>
      <c r="G13" s="7" t="s">
        <v>42</v>
      </c>
      <c r="H13" s="8">
        <v>4.2240000000000002</v>
      </c>
      <c r="I13" s="5">
        <v>64772.73</v>
      </c>
      <c r="J13" s="5">
        <f t="shared" si="0"/>
        <v>273600.01152</v>
      </c>
      <c r="K13" s="9">
        <v>40771</v>
      </c>
    </row>
    <row r="14" spans="1:15" x14ac:dyDescent="0.25">
      <c r="A14" s="3">
        <v>12</v>
      </c>
      <c r="B14" s="7" t="s">
        <v>23</v>
      </c>
      <c r="C14" s="7" t="s">
        <v>37</v>
      </c>
      <c r="D14" s="4"/>
      <c r="E14" s="4"/>
      <c r="F14" s="7" t="s">
        <v>10</v>
      </c>
      <c r="G14" s="7" t="s">
        <v>42</v>
      </c>
      <c r="H14" s="8">
        <v>1.272</v>
      </c>
      <c r="I14" s="5">
        <v>63701.07</v>
      </c>
      <c r="J14" s="5">
        <f t="shared" si="0"/>
        <v>81027.761039999998</v>
      </c>
      <c r="K14" s="9">
        <v>40771</v>
      </c>
    </row>
    <row r="15" spans="1:15" x14ac:dyDescent="0.25">
      <c r="A15" s="3">
        <v>13</v>
      </c>
      <c r="B15" s="7" t="s">
        <v>24</v>
      </c>
      <c r="C15" s="7" t="s">
        <v>38</v>
      </c>
      <c r="D15" s="4"/>
      <c r="E15" s="4"/>
      <c r="F15" s="7" t="s">
        <v>10</v>
      </c>
      <c r="G15" s="7" t="s">
        <v>42</v>
      </c>
      <c r="H15" s="8">
        <v>0.191</v>
      </c>
      <c r="I15" s="5">
        <v>10910.4</v>
      </c>
      <c r="J15" s="5">
        <f t="shared" si="0"/>
        <v>2083.8863999999999</v>
      </c>
      <c r="K15" s="9">
        <v>40989</v>
      </c>
      <c r="O15" s="6"/>
    </row>
    <row r="16" spans="1:15" s="10" customFormat="1" x14ac:dyDescent="0.25">
      <c r="A16" s="3">
        <v>14</v>
      </c>
      <c r="B16" s="7" t="s">
        <v>25</v>
      </c>
      <c r="C16" s="7" t="s">
        <v>39</v>
      </c>
      <c r="D16" s="4"/>
      <c r="E16" s="4"/>
      <c r="F16" s="7" t="s">
        <v>10</v>
      </c>
      <c r="G16" s="7" t="s">
        <v>12</v>
      </c>
      <c r="H16" s="8">
        <v>2</v>
      </c>
      <c r="I16" s="5">
        <v>4000</v>
      </c>
      <c r="J16" s="5">
        <f t="shared" si="0"/>
        <v>8000</v>
      </c>
      <c r="K16" s="9">
        <v>41156</v>
      </c>
    </row>
    <row r="17" spans="1:11" x14ac:dyDescent="0.25">
      <c r="A17" s="3">
        <v>15</v>
      </c>
      <c r="B17" s="7" t="s">
        <v>26</v>
      </c>
      <c r="C17" s="7" t="s">
        <v>40</v>
      </c>
      <c r="D17" s="4"/>
      <c r="E17" s="4"/>
      <c r="F17" s="7" t="s">
        <v>10</v>
      </c>
      <c r="G17" s="7" t="s">
        <v>12</v>
      </c>
      <c r="H17" s="8">
        <v>1</v>
      </c>
      <c r="I17" s="5">
        <v>10829.38</v>
      </c>
      <c r="J17" s="5">
        <f t="shared" si="0"/>
        <v>10829.38</v>
      </c>
      <c r="K17" s="9">
        <v>40413</v>
      </c>
    </row>
    <row r="18" spans="1:11" x14ac:dyDescent="0.25">
      <c r="J18" s="2">
        <f>SUM(J3:J17)</f>
        <v>3022488.90888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2020-09-18T10:08:13Z</dcterms:modified>
</cp:coreProperties>
</file>